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0-В\30.12.2025\10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G56" i="1" l="1"/>
  <c r="A13" i="1" l="1"/>
  <c r="A12" i="1"/>
</calcChain>
</file>

<file path=xl/sharedStrings.xml><?xml version="1.0" encoding="utf-8"?>
<sst xmlns="http://schemas.openxmlformats.org/spreadsheetml/2006/main" count="212" uniqueCount="87">
  <si>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</si>
  <si>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</si>
  <si>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</si>
  <si>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</si>
  <si>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</si>
  <si>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</si>
  <si>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</si>
  <si>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</si>
  <si>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</si>
  <si>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</si>
  <si>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</si>
  <si>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</si>
  <si>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</si>
  <si>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</si>
  <si>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</si>
  <si>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</si>
  <si>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</si>
  <si>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</si>
  <si>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</si>
  <si>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</si>
  <si>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</si>
  <si>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</si>
  <si>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</si>
  <si>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"Прокат круглый и листовой"</t>
  </si>
  <si>
    <t>ЛОТ  № НВЛ-2025/10-В</t>
  </si>
  <si>
    <t>ЛОТ ДЕЛИМЫЙ</t>
  </si>
  <si>
    <t>VNK1600003</t>
  </si>
  <si>
    <t>НВЛ</t>
  </si>
  <si>
    <t>1027153</t>
  </si>
  <si>
    <t>Прокат листовой горячекатаный 3 ст3</t>
  </si>
  <si>
    <t>Т</t>
  </si>
  <si>
    <t>VNK1800005</t>
  </si>
  <si>
    <t>1251822</t>
  </si>
  <si>
    <t>Прокат стальной горячекатаный круглый 20 - С345</t>
  </si>
  <si>
    <t>VNK1800006</t>
  </si>
  <si>
    <t>VNK1600001</t>
  </si>
  <si>
    <t>1017532</t>
  </si>
  <si>
    <t>Прокат листовой горячекатаный 25 ст3сп5</t>
  </si>
  <si>
    <t>VNK2000001</t>
  </si>
  <si>
    <t>1366393</t>
  </si>
  <si>
    <t>Сталь тонколистовая оцинкованная ОЦ Б-ПН-НО-2,0х1250х2500 МТ ст08пс</t>
  </si>
  <si>
    <t>VNK2000006</t>
  </si>
  <si>
    <t>1266763</t>
  </si>
  <si>
    <t>Прокат листовой холоднокатаный 4,0 ст12Х18Н10Т</t>
  </si>
  <si>
    <t>VNK2000007</t>
  </si>
  <si>
    <t>VNK2000008</t>
  </si>
  <si>
    <t>VNK2000009</t>
  </si>
  <si>
    <t>VNK2000010</t>
  </si>
  <si>
    <t>VNK2200004</t>
  </si>
  <si>
    <t>Прокат листовой горячекатаный 5 С345</t>
  </si>
  <si>
    <t>VNK2300001</t>
  </si>
  <si>
    <t>Полоса стальная горячекатаная 4Х25 ст3</t>
  </si>
  <si>
    <t>Прокат листовой холоднокатаный 5,0 ст3 оцинкованный 
ГОСТ 9.307-89</t>
  </si>
  <si>
    <t>VNK2300002</t>
  </si>
  <si>
    <t>VNK2300003</t>
  </si>
  <si>
    <t>VNK24R0002</t>
  </si>
  <si>
    <t>Прокат листовой горячекатаный 4 С255</t>
  </si>
  <si>
    <t>Прокат листовой горячекатаный 2 С255</t>
  </si>
  <si>
    <t>VNK2500001</t>
  </si>
  <si>
    <t>Прокат листовой горячеоцинкованный 02-2,0х1250х2500-Б-НО-Ц140-М-ПП</t>
  </si>
  <si>
    <t>Прокат листовой горячекатаный 4 ст3</t>
  </si>
  <si>
    <t>Прокат листовой горячекатаный 6 С255</t>
  </si>
  <si>
    <t>Прокат листовой горячекатаный 25 ст09Г2С</t>
  </si>
  <si>
    <t>Прокат стальной горячекатаный круглый 8 - ст3</t>
  </si>
  <si>
    <t>Сталь тонколистовая оцинкованная ОЦ Б-ПН-НО-0,8х1000х2000 ОН-МТ-1</t>
  </si>
  <si>
    <t>Полоса стальная горячекатаная 10Х50 ст3пс</t>
  </si>
  <si>
    <t>Прокат листовой горячекатаный 7 ст09Г2С</t>
  </si>
  <si>
    <t>VNK2500002</t>
  </si>
  <si>
    <t>VNK2500003</t>
  </si>
  <si>
    <t>VNK2500005</t>
  </si>
  <si>
    <t>Прокат листовой горячекатаный 5 ст09Г2С</t>
  </si>
  <si>
    <t>VNK2500007</t>
  </si>
  <si>
    <t>Прокат листовой горячекатаный 10 С255</t>
  </si>
  <si>
    <t>Прокат стальной горячекатаный круглый 12 - ст09Г2С</t>
  </si>
  <si>
    <t>VNK2500008</t>
  </si>
  <si>
    <t>Прокат стальной горячекатаный круглый В1-IV-10 ст3сп2</t>
  </si>
  <si>
    <t>VNK2500009</t>
  </si>
  <si>
    <t>Прокат стальной горячекатаный круглый 28 - ст09Г2С</t>
  </si>
  <si>
    <t>VNK2500010</t>
  </si>
  <si>
    <t>VNK2500019</t>
  </si>
  <si>
    <t>Прокат листовой горячекатаный 0,8х1000х2000 AISI 321</t>
  </si>
  <si>
    <t>VNK2500033</t>
  </si>
  <si>
    <t>Прокат листовой горячекатаный 6 ст3сп5</t>
  </si>
  <si>
    <t>VNK2500034</t>
  </si>
  <si>
    <t>VNK2500035</t>
  </si>
  <si>
    <t>VNK2500036</t>
  </si>
  <si>
    <t>VNK2500037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</si>
</sst>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37" zoomScale="85" zoomScaleNormal="80" zoomScaleSheetLayoutView="85" workbookViewId="0">
      <selection activeCell="F62" sqref="F62:I6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1.9000000000000003E-2</v>
      </c>
      <c r="H12" s="37">
        <v>96062.166666666672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2.1000000000000001E-2</v>
      </c>
      <c r="H13" s="37">
        <v>50499.6</v>
      </c>
      <c r="I13" s="26">
        <v>42998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0.06</v>
      </c>
      <c r="H14" s="37">
        <v>50499.51666666667</v>
      </c>
      <c r="I14" s="26">
        <v>42998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36</v>
      </c>
      <c r="E15" s="25" t="s">
        <v>37</v>
      </c>
      <c r="F15" s="24" t="s">
        <v>30</v>
      </c>
      <c r="G15" s="27">
        <v>0.09</v>
      </c>
      <c r="H15" s="37">
        <v>89504.666666666672</v>
      </c>
      <c r="I15" s="26">
        <v>42644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0.14299999999999999</v>
      </c>
      <c r="H16" s="37">
        <v>25519</v>
      </c>
      <c r="I16" s="26">
        <v>40603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27</v>
      </c>
      <c r="D17" s="24" t="s">
        <v>42</v>
      </c>
      <c r="E17" s="25" t="s">
        <v>43</v>
      </c>
      <c r="F17" s="24" t="s">
        <v>30</v>
      </c>
      <c r="G17" s="27">
        <v>0.03</v>
      </c>
      <c r="H17" s="37">
        <v>393911</v>
      </c>
      <c r="I17" s="26">
        <v>40953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27</v>
      </c>
      <c r="D18" s="24" t="s">
        <v>42</v>
      </c>
      <c r="E18" s="25" t="s">
        <v>43</v>
      </c>
      <c r="F18" s="24" t="s">
        <v>30</v>
      </c>
      <c r="G18" s="27">
        <v>3.2000000000000001E-2</v>
      </c>
      <c r="H18" s="37">
        <v>253270</v>
      </c>
      <c r="I18" s="26">
        <v>40700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27</v>
      </c>
      <c r="D19" s="24" t="s">
        <v>42</v>
      </c>
      <c r="E19" s="25" t="s">
        <v>43</v>
      </c>
      <c r="F19" s="24" t="s">
        <v>30</v>
      </c>
      <c r="G19" s="27">
        <v>3.2000000000000001E-2</v>
      </c>
      <c r="H19" s="37">
        <v>253270</v>
      </c>
      <c r="I19" s="26">
        <v>40700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27</v>
      </c>
      <c r="D20" s="24" t="s">
        <v>42</v>
      </c>
      <c r="E20" s="25" t="s">
        <v>43</v>
      </c>
      <c r="F20" s="24" t="s">
        <v>30</v>
      </c>
      <c r="G20" s="27">
        <v>8.0000000000000002E-3</v>
      </c>
      <c r="H20" s="37">
        <v>393911</v>
      </c>
      <c r="I20" s="26">
        <v>40953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27</v>
      </c>
      <c r="D21" s="24" t="s">
        <v>42</v>
      </c>
      <c r="E21" s="25" t="s">
        <v>43</v>
      </c>
      <c r="F21" s="24" t="s">
        <v>30</v>
      </c>
      <c r="G21" s="27">
        <v>0.01</v>
      </c>
      <c r="H21" s="37">
        <v>393911</v>
      </c>
      <c r="I21" s="26">
        <v>40953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27</v>
      </c>
      <c r="D22" s="24">
        <v>1113253</v>
      </c>
      <c r="E22" s="25" t="s">
        <v>49</v>
      </c>
      <c r="F22" s="24" t="s">
        <v>30</v>
      </c>
      <c r="G22" s="27">
        <v>2E-3</v>
      </c>
      <c r="H22" s="37">
        <v>62532.008333333331</v>
      </c>
      <c r="I22" s="26">
        <v>41365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27</v>
      </c>
      <c r="D23" s="24">
        <v>1006711</v>
      </c>
      <c r="E23" s="25" t="s">
        <v>51</v>
      </c>
      <c r="F23" s="24" t="s">
        <v>30</v>
      </c>
      <c r="G23" s="27">
        <v>8.0000000000000002E-3</v>
      </c>
      <c r="H23" s="37">
        <v>166411.42499999999</v>
      </c>
      <c r="I23" s="26">
        <v>42632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50</v>
      </c>
      <c r="C24" s="24" t="s">
        <v>27</v>
      </c>
      <c r="D24" s="24">
        <v>1327782</v>
      </c>
      <c r="E24" s="25" t="s">
        <v>52</v>
      </c>
      <c r="F24" s="24" t="s">
        <v>30</v>
      </c>
      <c r="G24" s="27">
        <v>0.158</v>
      </c>
      <c r="H24" s="37">
        <v>191054</v>
      </c>
      <c r="I24" s="26">
        <v>40812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53</v>
      </c>
      <c r="C25" s="24" t="s">
        <v>27</v>
      </c>
      <c r="D25" s="24">
        <v>1327782</v>
      </c>
      <c r="E25" s="25" t="s">
        <v>52</v>
      </c>
      <c r="F25" s="24" t="s">
        <v>30</v>
      </c>
      <c r="G25" s="27">
        <v>1.2E-2</v>
      </c>
      <c r="H25" s="37">
        <v>191054</v>
      </c>
      <c r="I25" s="26">
        <v>40812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54</v>
      </c>
      <c r="C26" s="24" t="s">
        <v>27</v>
      </c>
      <c r="D26" s="24">
        <v>1327782</v>
      </c>
      <c r="E26" s="25" t="s">
        <v>52</v>
      </c>
      <c r="F26" s="24" t="s">
        <v>30</v>
      </c>
      <c r="G26" s="27">
        <v>7.0000000000000001E-3</v>
      </c>
      <c r="H26" s="37">
        <v>191054</v>
      </c>
      <c r="I26" s="26">
        <v>40812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55</v>
      </c>
      <c r="C27" s="24" t="s">
        <v>27</v>
      </c>
      <c r="D27" s="24">
        <v>1057068</v>
      </c>
      <c r="E27" s="25" t="s">
        <v>56</v>
      </c>
      <c r="F27" s="24" t="s">
        <v>30</v>
      </c>
      <c r="G27" s="27">
        <v>3.2000000000000001E-2</v>
      </c>
      <c r="H27" s="37">
        <v>147954.64166666666</v>
      </c>
      <c r="I27" s="26">
        <v>42856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55</v>
      </c>
      <c r="C28" s="24" t="s">
        <v>27</v>
      </c>
      <c r="D28" s="24">
        <v>1117055</v>
      </c>
      <c r="E28" s="25" t="s">
        <v>57</v>
      </c>
      <c r="F28" s="24" t="s">
        <v>30</v>
      </c>
      <c r="G28" s="27">
        <v>1.6E-2</v>
      </c>
      <c r="H28" s="37">
        <v>147954.64166666666</v>
      </c>
      <c r="I28" s="26">
        <v>42856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58</v>
      </c>
      <c r="C29" s="24" t="s">
        <v>27</v>
      </c>
      <c r="D29" s="24">
        <v>10318756</v>
      </c>
      <c r="E29" s="25" t="s">
        <v>59</v>
      </c>
      <c r="F29" s="24" t="s">
        <v>30</v>
      </c>
      <c r="G29" s="27">
        <v>3.0000000000000001E-3</v>
      </c>
      <c r="H29" s="37">
        <v>45763</v>
      </c>
      <c r="I29" s="26">
        <v>45231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58</v>
      </c>
      <c r="C30" s="24" t="s">
        <v>27</v>
      </c>
      <c r="D30" s="24">
        <v>1011853</v>
      </c>
      <c r="E30" s="25" t="s">
        <v>60</v>
      </c>
      <c r="F30" s="24" t="s">
        <v>30</v>
      </c>
      <c r="G30" s="27">
        <v>2.1000000000000001E-2</v>
      </c>
      <c r="H30" s="37">
        <v>68670.766666666663</v>
      </c>
      <c r="I30" s="26">
        <v>42401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58</v>
      </c>
      <c r="C31" s="24" t="s">
        <v>27</v>
      </c>
      <c r="D31" s="24">
        <v>1057069</v>
      </c>
      <c r="E31" s="25" t="s">
        <v>61</v>
      </c>
      <c r="F31" s="24" t="s">
        <v>30</v>
      </c>
      <c r="G31" s="27">
        <v>8.0000000000000002E-3</v>
      </c>
      <c r="H31" s="37">
        <v>57721.708333333336</v>
      </c>
      <c r="I31" s="26">
        <v>42387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58</v>
      </c>
      <c r="C32" s="24" t="s">
        <v>27</v>
      </c>
      <c r="D32" s="24">
        <v>1075061</v>
      </c>
      <c r="E32" s="25" t="s">
        <v>62</v>
      </c>
      <c r="F32" s="24" t="s">
        <v>30</v>
      </c>
      <c r="G32" s="27">
        <v>0.35899999999999999</v>
      </c>
      <c r="H32" s="37">
        <v>73334.066666666666</v>
      </c>
      <c r="I32" s="26">
        <v>42248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58</v>
      </c>
      <c r="C33" s="24" t="s">
        <v>27</v>
      </c>
      <c r="D33" s="24">
        <v>1115267</v>
      </c>
      <c r="E33" s="25" t="s">
        <v>63</v>
      </c>
      <c r="F33" s="24" t="s">
        <v>30</v>
      </c>
      <c r="G33" s="27">
        <v>4.0000000000000001E-3</v>
      </c>
      <c r="H33" s="37">
        <v>104492.66666666666</v>
      </c>
      <c r="I33" s="26">
        <v>40554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58</v>
      </c>
      <c r="C34" s="24" t="s">
        <v>27</v>
      </c>
      <c r="D34" s="24">
        <v>1222457</v>
      </c>
      <c r="E34" s="25" t="s">
        <v>64</v>
      </c>
      <c r="F34" s="24" t="s">
        <v>30</v>
      </c>
      <c r="G34" s="27">
        <v>0.05</v>
      </c>
      <c r="H34" s="37">
        <v>96708.099999999991</v>
      </c>
      <c r="I34" s="26">
        <v>42568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58</v>
      </c>
      <c r="C35" s="24" t="s">
        <v>27</v>
      </c>
      <c r="D35" s="24">
        <v>1366658</v>
      </c>
      <c r="E35" s="25" t="s">
        <v>65</v>
      </c>
      <c r="F35" s="24" t="s">
        <v>30</v>
      </c>
      <c r="G35" s="27">
        <v>1.4999999999999999E-2</v>
      </c>
      <c r="H35" s="37">
        <v>118408.33333333334</v>
      </c>
      <c r="I35" s="26">
        <v>45505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58</v>
      </c>
      <c r="C36" s="24" t="s">
        <v>27</v>
      </c>
      <c r="D36" s="24">
        <v>1456334</v>
      </c>
      <c r="E36" s="25" t="s">
        <v>66</v>
      </c>
      <c r="F36" s="24" t="s">
        <v>30</v>
      </c>
      <c r="G36" s="27">
        <v>5.0000000000000001E-3</v>
      </c>
      <c r="H36" s="37">
        <v>81985.733333333337</v>
      </c>
      <c r="I36" s="26">
        <v>40949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67</v>
      </c>
      <c r="C37" s="24" t="s">
        <v>27</v>
      </c>
      <c r="D37" s="24">
        <v>1075061</v>
      </c>
      <c r="E37" s="25" t="s">
        <v>62</v>
      </c>
      <c r="F37" s="24" t="s">
        <v>30</v>
      </c>
      <c r="G37" s="27">
        <v>8.9999999999999993E-3</v>
      </c>
      <c r="H37" s="37">
        <v>78456.183333333334</v>
      </c>
      <c r="I37" s="26">
        <v>42248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67</v>
      </c>
      <c r="C38" s="24" t="s">
        <v>27</v>
      </c>
      <c r="D38" s="24">
        <v>1115267</v>
      </c>
      <c r="E38" s="25" t="s">
        <v>63</v>
      </c>
      <c r="F38" s="24" t="s">
        <v>30</v>
      </c>
      <c r="G38" s="27">
        <v>2E-3</v>
      </c>
      <c r="H38" s="37">
        <v>93361.141666666663</v>
      </c>
      <c r="I38" s="26">
        <v>42644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67</v>
      </c>
      <c r="C39" s="24" t="s">
        <v>27</v>
      </c>
      <c r="D39" s="24">
        <v>1456334</v>
      </c>
      <c r="E39" s="25" t="s">
        <v>66</v>
      </c>
      <c r="F39" s="24" t="s">
        <v>30</v>
      </c>
      <c r="G39" s="27">
        <v>6.0000000000000001E-3</v>
      </c>
      <c r="H39" s="37">
        <v>81411.375</v>
      </c>
      <c r="I39" s="26">
        <v>40949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68</v>
      </c>
      <c r="C40" s="24" t="s">
        <v>27</v>
      </c>
      <c r="D40" s="24">
        <v>1115267</v>
      </c>
      <c r="E40" s="25" t="s">
        <v>63</v>
      </c>
      <c r="F40" s="24" t="s">
        <v>30</v>
      </c>
      <c r="G40" s="27">
        <v>4.0000000000000001E-3</v>
      </c>
      <c r="H40" s="37">
        <v>93365.500000000015</v>
      </c>
      <c r="I40" s="26">
        <v>42644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69</v>
      </c>
      <c r="C41" s="24" t="s">
        <v>27</v>
      </c>
      <c r="D41" s="24">
        <v>1024146</v>
      </c>
      <c r="E41" s="25" t="s">
        <v>70</v>
      </c>
      <c r="F41" s="24" t="s">
        <v>30</v>
      </c>
      <c r="G41" s="27">
        <v>2E-3</v>
      </c>
      <c r="H41" s="37">
        <v>83240.958333333328</v>
      </c>
      <c r="I41" s="26">
        <v>40949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71</v>
      </c>
      <c r="C42" s="24" t="s">
        <v>27</v>
      </c>
      <c r="D42" s="24">
        <v>1057081</v>
      </c>
      <c r="E42" s="25" t="s">
        <v>72</v>
      </c>
      <c r="F42" s="24" t="s">
        <v>30</v>
      </c>
      <c r="G42" s="27">
        <v>0.02</v>
      </c>
      <c r="H42" s="37">
        <v>71118.308333333334</v>
      </c>
      <c r="I42" s="26">
        <v>40878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71</v>
      </c>
      <c r="C43" s="24" t="s">
        <v>27</v>
      </c>
      <c r="D43" s="24">
        <v>1125022</v>
      </c>
      <c r="E43" s="25" t="s">
        <v>73</v>
      </c>
      <c r="F43" s="24" t="s">
        <v>30</v>
      </c>
      <c r="G43" s="27">
        <v>5.0000000000000001E-3</v>
      </c>
      <c r="H43" s="37">
        <v>92961.316666666666</v>
      </c>
      <c r="I43" s="26">
        <v>40593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74</v>
      </c>
      <c r="C44" s="24" t="s">
        <v>27</v>
      </c>
      <c r="D44" s="24">
        <v>10453119</v>
      </c>
      <c r="E44" s="25" t="s">
        <v>75</v>
      </c>
      <c r="F44" s="24" t="s">
        <v>30</v>
      </c>
      <c r="G44" s="27">
        <v>0.04</v>
      </c>
      <c r="H44" s="37">
        <v>92686.399999999994</v>
      </c>
      <c r="I44" s="26">
        <v>45566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74</v>
      </c>
      <c r="C45" s="24" t="s">
        <v>27</v>
      </c>
      <c r="D45" s="24">
        <v>1125022</v>
      </c>
      <c r="E45" s="25" t="s">
        <v>73</v>
      </c>
      <c r="F45" s="24" t="s">
        <v>30</v>
      </c>
      <c r="G45" s="27">
        <v>2.1070000000000002</v>
      </c>
      <c r="H45" s="37">
        <v>92962.016666666663</v>
      </c>
      <c r="I45" s="26">
        <v>44044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76</v>
      </c>
      <c r="C46" s="24" t="s">
        <v>27</v>
      </c>
      <c r="D46" s="24">
        <v>10453119</v>
      </c>
      <c r="E46" s="25" t="s">
        <v>75</v>
      </c>
      <c r="F46" s="24" t="s">
        <v>30</v>
      </c>
      <c r="G46" s="27">
        <v>2.3E-2</v>
      </c>
      <c r="H46" s="37">
        <v>92686.399999999994</v>
      </c>
      <c r="I46" s="26">
        <v>45566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76</v>
      </c>
      <c r="C47" s="24" t="s">
        <v>27</v>
      </c>
      <c r="D47" s="24">
        <v>1125022</v>
      </c>
      <c r="E47" s="25" t="s">
        <v>73</v>
      </c>
      <c r="F47" s="24" t="s">
        <v>30</v>
      </c>
      <c r="G47" s="27">
        <v>7.1999999999999995E-2</v>
      </c>
      <c r="H47" s="37">
        <v>92962.108333333323</v>
      </c>
      <c r="I47" s="26">
        <v>44044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76</v>
      </c>
      <c r="C48" s="24" t="s">
        <v>27</v>
      </c>
      <c r="D48" s="24">
        <v>1889056</v>
      </c>
      <c r="E48" s="25" t="s">
        <v>77</v>
      </c>
      <c r="F48" s="24" t="s">
        <v>30</v>
      </c>
      <c r="G48" s="27">
        <v>0.01</v>
      </c>
      <c r="H48" s="37">
        <v>127334.49999999999</v>
      </c>
      <c r="I48" s="26">
        <v>45627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78</v>
      </c>
      <c r="C49" s="24" t="s">
        <v>27</v>
      </c>
      <c r="D49" s="24">
        <v>1125022</v>
      </c>
      <c r="E49" s="25" t="s">
        <v>73</v>
      </c>
      <c r="F49" s="24" t="s">
        <v>30</v>
      </c>
      <c r="G49" s="27">
        <v>6.7000000000000004E-2</v>
      </c>
      <c r="H49" s="37">
        <v>92961.941666666666</v>
      </c>
      <c r="I49" s="26">
        <v>44044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79</v>
      </c>
      <c r="C50" s="24" t="s">
        <v>27</v>
      </c>
      <c r="D50" s="24">
        <v>10475600</v>
      </c>
      <c r="E50" s="25" t="s">
        <v>80</v>
      </c>
      <c r="F50" s="24" t="s">
        <v>30</v>
      </c>
      <c r="G50" s="27">
        <v>7.0000000000000001E-3</v>
      </c>
      <c r="H50" s="37">
        <v>567722.93333333335</v>
      </c>
      <c r="I50" s="26">
        <v>45627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81</v>
      </c>
      <c r="C51" s="24" t="s">
        <v>27</v>
      </c>
      <c r="D51" s="24">
        <v>2193656</v>
      </c>
      <c r="E51" s="25" t="s">
        <v>82</v>
      </c>
      <c r="F51" s="24" t="s">
        <v>30</v>
      </c>
      <c r="G51" s="27">
        <v>0.17899999999999999</v>
      </c>
      <c r="H51" s="37">
        <v>95637.5</v>
      </c>
      <c r="I51" s="26">
        <v>45627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83</v>
      </c>
      <c r="C52" s="24" t="s">
        <v>27</v>
      </c>
      <c r="D52" s="24">
        <v>2193656</v>
      </c>
      <c r="E52" s="25" t="s">
        <v>82</v>
      </c>
      <c r="F52" s="24" t="s">
        <v>30</v>
      </c>
      <c r="G52" s="27">
        <v>1.9E-2</v>
      </c>
      <c r="H52" s="37">
        <v>95637.5</v>
      </c>
      <c r="I52" s="26">
        <v>45627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84</v>
      </c>
      <c r="C53" s="24" t="s">
        <v>27</v>
      </c>
      <c r="D53" s="24">
        <v>2193656</v>
      </c>
      <c r="E53" s="25" t="s">
        <v>82</v>
      </c>
      <c r="F53" s="24" t="s">
        <v>30</v>
      </c>
      <c r="G53" s="27">
        <v>2E-3</v>
      </c>
      <c r="H53" s="37">
        <v>95637.5</v>
      </c>
      <c r="I53" s="26">
        <v>45627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85</v>
      </c>
      <c r="C54" s="24" t="s">
        <v>27</v>
      </c>
      <c r="D54" s="24">
        <v>2193656</v>
      </c>
      <c r="E54" s="25" t="s">
        <v>82</v>
      </c>
      <c r="F54" s="24" t="s">
        <v>30</v>
      </c>
      <c r="G54" s="27">
        <v>5.8999999999999997E-2</v>
      </c>
      <c r="H54" s="37">
        <v>95637.5</v>
      </c>
      <c r="I54" s="26">
        <v>45627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86</v>
      </c>
      <c r="C55" s="24" t="s">
        <v>27</v>
      </c>
      <c r="D55" s="24">
        <v>2193656</v>
      </c>
      <c r="E55" s="25" t="s">
        <v>82</v>
      </c>
      <c r="F55" s="24" t="s">
        <v>30</v>
      </c>
      <c r="G55" s="27">
        <v>1.2999999999999999E-2</v>
      </c>
      <c r="H55" s="37">
        <v>95637.5</v>
      </c>
      <c r="I55" s="26">
        <v>45627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4.25" customHeight="1" x14ac:dyDescent="0.2">
      <c r="A56" s="30"/>
      <c r="B56" s="35" t="s">
        <v>22</v>
      </c>
      <c r="C56" s="31"/>
      <c r="D56" s="31"/>
      <c r="E56" s="32"/>
      <c r="F56" s="36"/>
      <c r="G56" s="36">
        <f>SUM(G12:G55)</f>
        <v>3.7909999999999999</v>
      </c>
      <c r="H56" s="33"/>
      <c r="I56" s="34"/>
      <c r="J56" s="29"/>
      <c r="K56" s="21"/>
      <c r="L56" s="21"/>
      <c r="M56" s="21"/>
      <c r="N56" s="21"/>
      <c r="O56" s="21"/>
      <c r="P56" s="21"/>
      <c r="Q56" s="21"/>
    </row>
    <row r="57" spans="1:17" s="4" customFormat="1" x14ac:dyDescent="0.25">
      <c r="A57" s="52"/>
      <c r="B57" s="53"/>
      <c r="C57" s="53"/>
      <c r="D57" s="53"/>
      <c r="E57" s="53"/>
      <c r="F57" s="53"/>
      <c r="G57" s="53"/>
      <c r="H57" s="53"/>
      <c r="I57" s="54"/>
      <c r="J57" s="12"/>
      <c r="K57" s="22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39" t="s">
        <v>7</v>
      </c>
      <c r="B58" s="40"/>
      <c r="C58" s="40"/>
      <c r="D58" s="40"/>
      <c r="E58" s="41"/>
      <c r="F58" s="42" t="s">
        <v>13</v>
      </c>
      <c r="G58" s="42"/>
      <c r="H58" s="42"/>
      <c r="I58" s="42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39" t="s">
        <v>8</v>
      </c>
      <c r="B59" s="40"/>
      <c r="C59" s="40"/>
      <c r="D59" s="40"/>
      <c r="E59" s="41"/>
      <c r="F59" s="51" t="s">
        <v>12</v>
      </c>
      <c r="G59" s="51"/>
      <c r="H59" s="51"/>
      <c r="I59" s="51"/>
      <c r="Q59" s="12"/>
    </row>
    <row r="60" spans="1:17" s="4" customFormat="1" ht="33.75" customHeight="1" x14ac:dyDescent="0.25">
      <c r="A60" s="39" t="s">
        <v>14</v>
      </c>
      <c r="B60" s="40"/>
      <c r="C60" s="40"/>
      <c r="D60" s="40"/>
      <c r="E60" s="41"/>
      <c r="F60" s="51" t="s">
        <v>11</v>
      </c>
      <c r="G60" s="51"/>
      <c r="H60" s="51"/>
      <c r="I60" s="51"/>
      <c r="Q60" s="12"/>
    </row>
    <row r="61" spans="1:17" ht="121.5" customHeight="1" x14ac:dyDescent="0.25">
      <c r="A61" s="55" t="s">
        <v>16</v>
      </c>
      <c r="B61" s="56"/>
      <c r="C61" s="56"/>
      <c r="D61" s="56"/>
      <c r="E61" s="57"/>
      <c r="F61" s="58" t="s">
        <v>17</v>
      </c>
      <c r="G61" s="58"/>
      <c r="H61" s="58"/>
      <c r="I61" s="58"/>
    </row>
    <row r="62" spans="1:17" ht="100.5" customHeight="1" x14ac:dyDescent="0.3">
      <c r="A62" s="50"/>
      <c r="B62" s="50"/>
      <c r="C62" s="50"/>
      <c r="D62" s="50"/>
      <c r="E62" s="50"/>
      <c r="F62" s="59"/>
      <c r="G62" s="59"/>
      <c r="H62" s="59"/>
      <c r="I62" s="59"/>
      <c r="J62" s="5"/>
      <c r="K62" s="5"/>
      <c r="L62" s="5"/>
      <c r="M62" s="5"/>
      <c r="N62" s="5"/>
      <c r="O62" s="5"/>
      <c r="P62" s="5"/>
      <c r="Q62" s="5"/>
    </row>
    <row r="65" spans="1:2" ht="15.75" x14ac:dyDescent="0.25">
      <c r="A65" s="23"/>
      <c r="B65" s="23"/>
    </row>
    <row r="66" spans="1:2" ht="15.75" x14ac:dyDescent="0.25">
      <c r="A66" s="23"/>
      <c r="B66" s="23"/>
    </row>
  </sheetData>
  <mergeCells count="19">
    <mergeCell ref="A62:E62"/>
    <mergeCell ref="A60:E60"/>
    <mergeCell ref="F60:I60"/>
    <mergeCell ref="A57:I57"/>
    <mergeCell ref="A59:E59"/>
    <mergeCell ref="F59:I59"/>
    <mergeCell ref="A61:E61"/>
    <mergeCell ref="F61:I61"/>
    <mergeCell ref="F62:I62"/>
    <mergeCell ref="H1:I1"/>
    <mergeCell ref="A58:E58"/>
    <mergeCell ref="F58:I5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2026-02-10T02:39:16Z</dcterms:modified>
</cp:coreProperties>
</file>